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расчет" sheetId="9" r:id="rId1"/>
    <sheet name="нормирование" sheetId="10" r:id="rId2"/>
  </sheets>
  <definedNames>
    <definedName name="_xlnm._FilterDatabase" localSheetId="0" hidden="1">расчет!#REF!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9" l="1"/>
  <c r="U8" i="9" l="1"/>
  <c r="R8" i="9"/>
  <c r="S8" i="9" s="1"/>
  <c r="U9" i="9" l="1"/>
  <c r="H10" i="9" l="1"/>
</calcChain>
</file>

<file path=xl/sharedStrings.xml><?xml version="1.0" encoding="utf-8"?>
<sst xmlns="http://schemas.openxmlformats.org/spreadsheetml/2006/main" count="45" uniqueCount="45">
  <si>
    <t>Кол-во</t>
  </si>
  <si>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</si>
  <si>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</si>
  <si>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</si>
  <si>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</si>
  <si>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Используемый метод определения НМЦК с обоснованием:</t>
  </si>
  <si>
    <t>Метод сопоставимых рыночных цен (анализ рынка)</t>
  </si>
  <si>
    <t>Начальная (максимальня) цена контракта,  (руб.)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</si>
  <si>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</si>
  <si>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</si>
  <si>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>Ед. изм</t>
  </si>
  <si>
    <t>Наименование товара</t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</si>
  <si>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</si>
  <si>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r>
      <t xml:space="preserve">Средняя арифметическая цена за единицу по наименьшему ценовому предложению (руб.)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</si>
  <si>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t>Цена, по минимальному ценовому предложению, за единицу изм. с НДС (руб.)</t>
  </si>
  <si>
    <t>Х</t>
  </si>
  <si>
    <t>Нормативный метод расчета</t>
  </si>
  <si>
    <t xml:space="preserve"> 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</si>
  <si>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В результате проведенного расчета Н(М)ЦК составила:</t>
  </si>
  <si>
    <t xml:space="preserve">            Цена включает в себя все расходы на поставку товара, включая расходы по упаковке, доставке, погрузо-разгрузочным работам, поднятие на этаж,а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</si>
  <si>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>вх.№</t>
  </si>
  <si>
    <t xml:space="preserve">Обоснование начальной (максимальной) цены контракта / договора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</si>
  <si>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Реестр товаров для обеспечения нужд СПб (на 2 квартал 2026 года) </t>
  </si>
  <si>
    <t>Номер источника ценовой информации (ИЦИ) и цена единицы товара, работы, услуги, предельная i-тым ИЦИ (Цi), (руб.) без НДС</t>
  </si>
  <si>
    <t xml:space="preserve">            Установлено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</si>
  <si>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>Экономист __________________________/М.Ю. Погорелова/</t>
  </si>
  <si>
    <t>шт.</t>
  </si>
  <si>
    <t>ККН</t>
  </si>
  <si>
    <t>Примечание</t>
  </si>
  <si>
    <t>цена по min источнику информации</t>
  </si>
  <si>
    <t>Объект закупки: Поставка клея канцелярского</t>
  </si>
  <si>
    <t>20.52.10.190-009</t>
  </si>
  <si>
    <t xml:space="preserve">Клей канцелярский </t>
  </si>
  <si>
    <t xml:space="preserve"> 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 Определение начальной (максимальной) цены контракта сформировано в соответствии с приказом Министерства экономического развития Российской Федерации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исполнителем)»)
           В целях получения ценовой информации в отношении предполагаемого к поставке товара для определения НМЦК был направлен запрос №302 от 04.06.2026 не менее чем 5 (пяти) потенциальным Поставщикам. На запрос было представлено два ценовых предложения от Поставщиков. Информация из Реестра товаров для обеспечения нужд Санкт-Петербурга (на 2 квартал 2026 года), публикуемая на сайте Комитета по государственному заказу Санкт-Петербурга (www.gz-spb.ru) не реже одного раза в квартал в расчете не учитывалась, в связи с отсутствием ценовой информации. С целью обеспечения эффективности осуществления закупок НМЦК определена в размере минимального значения цены товара (работы, услуги) в соответствии с письмом Минфина России от 16 июня 2017 г. N 24-01-10/37713. </t>
  </si>
  <si>
    <t>Дата подготовки обоснования НМЦК 18.06.2026</t>
  </si>
  <si>
    <t>Ценовое предложение №1 (вх.№743 от 05.06.2026)</t>
  </si>
  <si>
    <t xml:space="preserve">Ценовое предложение №2 (вх.№742 от 05.06.2026) </t>
  </si>
  <si>
    <t>Контракт №2781901767326000090 от 18.05.2026</t>
  </si>
  <si>
    <t>Контракт №2781615898026000009 от 18.05.2026</t>
  </si>
  <si>
    <t>Контракт №2782002072026000010 от 20.04.2026</t>
  </si>
  <si>
    <t>Распоряжение Комитета по государственному заказу Санкт-Петербурга от 31.05.2018 N 100-р</t>
  </si>
  <si>
    <t>Контракт №2781615753826000014 от 15.05.2026</t>
  </si>
  <si>
    <t>Контракт №1770989550926000167 от 26.01.2026</t>
  </si>
  <si>
    <t>Котракт №2780213918326000005 от 24.04.2026</t>
  </si>
  <si>
    <t>Контракт №2780702615126000011 от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</si>
</sst>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5" fillId="0" borderId="0" xfId="0" applyFont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top"/>
      <protection locked="0"/>
    </xf>
    <xf numFmtId="1" fontId="3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2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top" wrapText="1"/>
      <protection locked="0"/>
    </xf>
    <xf numFmtId="2" fontId="3" fillId="2" borderId="4" xfId="0" applyNumberFormat="1" applyFont="1" applyFill="1" applyBorder="1" applyAlignment="1" applyProtection="1">
      <alignment horizontal="center" vertical="top" wrapText="1"/>
      <protection locked="0"/>
    </xf>
    <xf numFmtId="4" fontId="9" fillId="2" borderId="1" xfId="0" applyNumberFormat="1" applyFont="1" applyFill="1" applyBorder="1" applyAlignment="1" applyProtection="1">
      <alignment horizontal="center" vertical="top" wrapText="1"/>
      <protection locked="0"/>
    </xf>
    <xf numFmtId="4" fontId="9" fillId="0" borderId="1" xfId="0" applyNumberFormat="1" applyFont="1" applyFill="1" applyBorder="1" applyAlignment="1" applyProtection="1">
      <alignment horizontal="center" vertical="top" wrapText="1"/>
      <protection locked="0"/>
    </xf>
    <xf numFmtId="4" fontId="3" fillId="0" borderId="1" xfId="0" applyNumberFormat="1" applyFont="1" applyFill="1" applyBorder="1" applyAlignment="1" applyProtection="1">
      <alignment horizontal="center" vertical="top" wrapText="1"/>
      <protection locked="0"/>
    </xf>
    <xf numFmtId="4" fontId="3" fillId="0" borderId="1" xfId="0" applyNumberFormat="1" applyFont="1" applyFill="1" applyBorder="1" applyAlignment="1" applyProtection="1">
      <alignment horizontal="center" vertical="top" justifyLastLine="1"/>
      <protection hidden="1"/>
    </xf>
    <xf numFmtId="4" fontId="3" fillId="0" borderId="1" xfId="0" applyNumberFormat="1" applyFont="1" applyFill="1" applyBorder="1" applyAlignment="1" applyProtection="1">
      <alignment horizontal="center" vertical="top" wrapText="1" justifyLastLine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118259</xdr:colOff>
      <xdr:row>6</xdr:row>
      <xdr:rowOff>992777</xdr:rowOff>
    </xdr:from>
    <xdr:to>
      <xdr:col>18</xdr:col>
      <xdr:colOff>853440</xdr:colOff>
      <xdr:row>6</xdr:row>
      <xdr:rowOff>1341120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779" y="2648857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47141</xdr:colOff>
      <xdr:row>6</xdr:row>
      <xdr:rowOff>610160</xdr:rowOff>
    </xdr:from>
    <xdr:to>
      <xdr:col>17</xdr:col>
      <xdr:colOff>833121</xdr:colOff>
      <xdr:row>6</xdr:row>
      <xdr:rowOff>1026160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9781" y="2266240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528395</xdr:colOff>
      <xdr:row>53</xdr:row>
      <xdr:rowOff>189215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6" cy="10285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topLeftCell="A2" zoomScale="85" zoomScaleNormal="85" workbookViewId="0">
      <selection activeCell="A9" sqref="A9:T9"/>
    </sheetView>
  </sheetViews>
  <sheetFormatPr defaultColWidth="9.140625" defaultRowHeight="15" x14ac:dyDescent="0.25"/>
  <cols>
    <col min="1" max="1" width="5.28515625" style="4" customWidth="1"/>
    <col min="2" max="2" width="16.28515625" style="9" customWidth="1"/>
    <col min="3" max="3" width="11.7109375" style="9" customWidth="1"/>
    <col min="4" max="4" width="8.5703125" style="9" customWidth="1"/>
    <col min="5" max="5" width="7.28515625" style="9" customWidth="1"/>
    <col min="6" max="6" width="13.85546875" style="9" customWidth="1"/>
    <col min="7" max="7" width="12.42578125" style="4" customWidth="1"/>
    <col min="8" max="16" width="12.28515625" style="4" customWidth="1"/>
    <col min="17" max="17" width="16.28515625" style="18" customWidth="1"/>
    <col min="18" max="18" width="13.7109375" style="4" customWidth="1"/>
    <col min="19" max="19" width="14.5703125" style="4" customWidth="1"/>
    <col min="20" max="20" width="13" style="4" customWidth="1"/>
    <col min="21" max="21" width="11.7109375" style="11" customWidth="1"/>
    <col min="22" max="22" width="20.28515625" style="11" customWidth="1"/>
    <col min="23" max="16384" width="9.140625" style="4"/>
  </cols>
  <sheetData>
    <row r="1" spans="1:22" ht="17.45" hidden="1" customHeight="1" x14ac:dyDescent="0.25">
      <c r="A1" s="1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1"/>
      <c r="S1" s="1"/>
      <c r="T1" s="1"/>
      <c r="U1" s="23"/>
      <c r="V1" s="23"/>
    </row>
    <row r="2" spans="1:22" ht="27.6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29"/>
    </row>
    <row r="3" spans="1:22" ht="27.6" customHeight="1" x14ac:dyDescent="0.25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4"/>
    </row>
    <row r="4" spans="1:22" ht="28.15" customHeight="1" x14ac:dyDescent="0.25">
      <c r="A4" s="50" t="s">
        <v>5</v>
      </c>
      <c r="B4" s="51"/>
      <c r="C4" s="51"/>
      <c r="D4" s="51"/>
      <c r="E4" s="52"/>
      <c r="F4" s="16" t="s">
        <v>16</v>
      </c>
      <c r="G4" s="33" t="s">
        <v>6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4"/>
      <c r="V4" s="4"/>
    </row>
    <row r="5" spans="1:22" ht="14.45" customHeight="1" x14ac:dyDescent="0.25">
      <c r="A5" s="35" t="s">
        <v>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4"/>
    </row>
    <row r="6" spans="1:22" ht="40.9" customHeight="1" x14ac:dyDescent="0.25">
      <c r="A6" s="38" t="s">
        <v>1</v>
      </c>
      <c r="B6" s="38" t="s">
        <v>11</v>
      </c>
      <c r="C6" s="38" t="s">
        <v>27</v>
      </c>
      <c r="D6" s="38" t="s">
        <v>10</v>
      </c>
      <c r="E6" s="38" t="s">
        <v>0</v>
      </c>
      <c r="F6" s="44" t="s">
        <v>40</v>
      </c>
      <c r="G6" s="43" t="s">
        <v>22</v>
      </c>
      <c r="H6" s="40" t="s">
        <v>23</v>
      </c>
      <c r="I6" s="40"/>
      <c r="J6" s="40"/>
      <c r="K6" s="40"/>
      <c r="L6" s="40"/>
      <c r="M6" s="40"/>
      <c r="N6" s="40"/>
      <c r="O6" s="40"/>
      <c r="P6" s="40"/>
      <c r="Q6" s="47" t="s">
        <v>2</v>
      </c>
      <c r="R6" s="48"/>
      <c r="S6" s="49"/>
      <c r="T6" s="41" t="s">
        <v>14</v>
      </c>
      <c r="U6" s="26" t="s">
        <v>7</v>
      </c>
      <c r="V6" s="26" t="s">
        <v>28</v>
      </c>
    </row>
    <row r="7" spans="1:22" ht="135" customHeight="1" x14ac:dyDescent="0.25">
      <c r="A7" s="39"/>
      <c r="B7" s="39"/>
      <c r="C7" s="39"/>
      <c r="D7" s="39"/>
      <c r="E7" s="39"/>
      <c r="F7" s="45"/>
      <c r="G7" s="43"/>
      <c r="H7" s="12" t="s">
        <v>35</v>
      </c>
      <c r="I7" s="12" t="s">
        <v>36</v>
      </c>
      <c r="J7" s="12" t="s">
        <v>43</v>
      </c>
      <c r="K7" s="12" t="s">
        <v>44</v>
      </c>
      <c r="L7" s="12" t="s">
        <v>42</v>
      </c>
      <c r="M7" s="12" t="s">
        <v>41</v>
      </c>
      <c r="N7" s="12" t="s">
        <v>39</v>
      </c>
      <c r="O7" s="12" t="s">
        <v>38</v>
      </c>
      <c r="P7" s="12" t="s">
        <v>37</v>
      </c>
      <c r="Q7" s="5" t="s">
        <v>13</v>
      </c>
      <c r="R7" s="6" t="s">
        <v>3</v>
      </c>
      <c r="S7" s="6" t="s">
        <v>12</v>
      </c>
      <c r="T7" s="42"/>
      <c r="U7" s="27"/>
      <c r="V7" s="27"/>
    </row>
    <row r="8" spans="1:22" ht="36.75" customHeight="1" x14ac:dyDescent="0.25">
      <c r="A8" s="24">
        <v>1</v>
      </c>
      <c r="B8" s="24" t="s">
        <v>32</v>
      </c>
      <c r="C8" s="24" t="s">
        <v>31</v>
      </c>
      <c r="D8" s="24" t="s">
        <v>26</v>
      </c>
      <c r="E8" s="24">
        <v>2000</v>
      </c>
      <c r="F8" s="53">
        <v>167.45</v>
      </c>
      <c r="G8" s="54" t="s">
        <v>15</v>
      </c>
      <c r="H8" s="55">
        <v>130</v>
      </c>
      <c r="I8" s="56">
        <v>90</v>
      </c>
      <c r="J8" s="56">
        <v>49.708636363639997</v>
      </c>
      <c r="K8" s="56">
        <v>63.401350000000001</v>
      </c>
      <c r="L8" s="56">
        <v>52.319951219510003</v>
      </c>
      <c r="M8" s="56">
        <v>32.03704166667</v>
      </c>
      <c r="N8" s="56">
        <v>44.172750000000001</v>
      </c>
      <c r="O8" s="56">
        <v>36.808260869569999</v>
      </c>
      <c r="P8" s="56">
        <v>96.43</v>
      </c>
      <c r="Q8" s="57">
        <f>AVERAGE(H8:P8)</f>
        <v>66.097554457710004</v>
      </c>
      <c r="R8" s="57">
        <f>STDEV(H8:P8)</f>
        <v>32.671228758102878</v>
      </c>
      <c r="S8" s="57">
        <f>R8/Q8*100</f>
        <v>49.428801150285089</v>
      </c>
      <c r="T8" s="58">
        <v>66.099999999999994</v>
      </c>
      <c r="U8" s="59">
        <f>T8*E8</f>
        <v>132200</v>
      </c>
      <c r="V8" s="59" t="s">
        <v>29</v>
      </c>
    </row>
    <row r="9" spans="1:22" ht="19.149999999999999" customHeight="1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25">
        <f>SUM(U8:U8)</f>
        <v>132200</v>
      </c>
      <c r="V9" s="25"/>
    </row>
    <row r="10" spans="1:22" ht="21.75" customHeight="1" x14ac:dyDescent="0.25">
      <c r="A10" s="31" t="s">
        <v>18</v>
      </c>
      <c r="B10" s="31"/>
      <c r="C10" s="31"/>
      <c r="D10" s="31"/>
      <c r="E10" s="31"/>
      <c r="F10" s="31"/>
      <c r="G10" s="31"/>
      <c r="H10" s="15">
        <f>U9</f>
        <v>132200</v>
      </c>
      <c r="I10" s="15"/>
      <c r="J10" s="15"/>
      <c r="K10" s="15"/>
      <c r="L10" s="15"/>
      <c r="M10" s="15"/>
      <c r="N10" s="15"/>
      <c r="O10" s="15"/>
      <c r="P10" s="15"/>
      <c r="Q10" s="14"/>
      <c r="R10" s="13"/>
      <c r="S10" s="7"/>
      <c r="T10" s="7"/>
      <c r="U10" s="8"/>
      <c r="V10" s="8"/>
    </row>
    <row r="11" spans="1:22" ht="33.6" customHeight="1" x14ac:dyDescent="0.25">
      <c r="A11" s="28" t="s">
        <v>24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9"/>
    </row>
    <row r="12" spans="1:22" ht="31.9" customHeight="1" x14ac:dyDescent="0.25">
      <c r="A12" s="28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9"/>
    </row>
    <row r="13" spans="1:22" ht="113.25" customHeight="1" x14ac:dyDescent="0.25">
      <c r="A13" s="28" t="s">
        <v>33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9"/>
    </row>
    <row r="14" spans="1:22" ht="30" customHeight="1" x14ac:dyDescent="0.25">
      <c r="A14" s="30" t="s">
        <v>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9"/>
    </row>
    <row r="15" spans="1:22" ht="17.45" customHeight="1" x14ac:dyDescent="0.25">
      <c r="A15" s="30" t="s">
        <v>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9"/>
    </row>
    <row r="16" spans="1:22" ht="24" customHeight="1" x14ac:dyDescent="0.25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4"/>
    </row>
    <row r="17" spans="1:22" ht="34.9" customHeight="1" x14ac:dyDescent="0.25">
      <c r="A17" s="9"/>
      <c r="B17" s="9" t="s">
        <v>25</v>
      </c>
      <c r="D17" s="10"/>
      <c r="G17" s="17"/>
      <c r="L17" s="21" t="s">
        <v>20</v>
      </c>
      <c r="M17" s="22">
        <v>269</v>
      </c>
      <c r="U17" s="19"/>
      <c r="V17" s="19"/>
    </row>
    <row r="18" spans="1:22" ht="32.450000000000003" customHeight="1" x14ac:dyDescent="0.25">
      <c r="U18" s="20"/>
      <c r="V18" s="20"/>
    </row>
    <row r="19" spans="1:22" ht="28.15" customHeight="1" x14ac:dyDescent="0.25"/>
  </sheetData>
  <sheetProtection deleteColumns="0"/>
  <mergeCells count="25">
    <mergeCell ref="A2:V2"/>
    <mergeCell ref="C6:C7"/>
    <mergeCell ref="Q6:S6"/>
    <mergeCell ref="U6:U7"/>
    <mergeCell ref="A4:E4"/>
    <mergeCell ref="A16:U16"/>
    <mergeCell ref="A15:V15"/>
    <mergeCell ref="G4:U4"/>
    <mergeCell ref="A5:U5"/>
    <mergeCell ref="A3:U3"/>
    <mergeCell ref="A9:T9"/>
    <mergeCell ref="A6:A7"/>
    <mergeCell ref="B6:B7"/>
    <mergeCell ref="H6:P6"/>
    <mergeCell ref="T6:T7"/>
    <mergeCell ref="G6:G7"/>
    <mergeCell ref="D6:D7"/>
    <mergeCell ref="E6:E7"/>
    <mergeCell ref="F6:F7"/>
    <mergeCell ref="V6:V7"/>
    <mergeCell ref="A11:V11"/>
    <mergeCell ref="A12:V12"/>
    <mergeCell ref="A13:V13"/>
    <mergeCell ref="A14:V14"/>
    <mergeCell ref="A10:G10"/>
  </mergeCells>
  <pageMargins left="0.19685039370078741" right="0.19685039370078741" top="0.59055118110236227" bottom="0.19685039370078741" header="3.937007874015748E-2" footer="3.937007874015748E-2"/>
  <pageSetup paperSize="9" scale="5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нормирование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2026-06-18T07:32:02Z</dcterms:modified>
</cp:coreProperties>
</file>